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2018-19\OPEN TENDER - 19.06.2018\12300979\Tender Docs-12300979\"/>
    </mc:Choice>
  </mc:AlternateContent>
  <bookViews>
    <workbookView xWindow="0" yWindow="0" windowWidth="19200" windowHeight="11595" tabRatio="845"/>
  </bookViews>
  <sheets>
    <sheet name="PRICE FORMAT-UN-PRICED" sheetId="2"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2" l="1"/>
  <c r="J10" i="2" s="1"/>
  <c r="H11" i="2"/>
  <c r="J11" i="2" s="1"/>
  <c r="K11" i="2" s="1"/>
  <c r="H12" i="2"/>
  <c r="J12" i="2" s="1"/>
  <c r="H13" i="2"/>
  <c r="J13" i="2" s="1"/>
  <c r="K13" i="2" s="1"/>
  <c r="H14" i="2"/>
  <c r="J14" i="2" s="1"/>
  <c r="H15" i="2"/>
  <c r="J15" i="2" s="1"/>
  <c r="K15" i="2" s="1"/>
  <c r="H16" i="2"/>
  <c r="J16" i="2" s="1"/>
  <c r="H17" i="2"/>
  <c r="J17" i="2" s="1"/>
  <c r="K17" i="2" s="1"/>
  <c r="H18" i="2"/>
  <c r="J18" i="2" s="1"/>
  <c r="H19" i="2"/>
  <c r="J19" i="2" s="1"/>
  <c r="K19" i="2" s="1"/>
  <c r="H20" i="2"/>
  <c r="J20" i="2" s="1"/>
  <c r="H21" i="2"/>
  <c r="J21" i="2" s="1"/>
  <c r="K21" i="2" s="1"/>
  <c r="H22" i="2"/>
  <c r="J22" i="2" s="1"/>
  <c r="H23" i="2"/>
  <c r="J23" i="2" s="1"/>
  <c r="K23" i="2" s="1"/>
  <c r="H24" i="2"/>
  <c r="J24" i="2" s="1"/>
  <c r="H25" i="2"/>
  <c r="J25" i="2" s="1"/>
  <c r="K25" i="2" s="1"/>
  <c r="H26" i="2"/>
  <c r="J26" i="2" s="1"/>
  <c r="H27" i="2"/>
  <c r="J27" i="2" s="1"/>
  <c r="K27" i="2" s="1"/>
  <c r="H28" i="2"/>
  <c r="J28" i="2" s="1"/>
  <c r="M28" i="2" s="1"/>
  <c r="H29" i="2"/>
  <c r="J29" i="2" s="1"/>
  <c r="K29" i="2" s="1"/>
  <c r="H30" i="2"/>
  <c r="J30" i="2" s="1"/>
  <c r="H31" i="2"/>
  <c r="J31" i="2" s="1"/>
  <c r="K31" i="2" s="1"/>
  <c r="H32" i="2"/>
  <c r="J32" i="2" s="1"/>
  <c r="M32" i="2" s="1"/>
  <c r="H33" i="2"/>
  <c r="J33" i="2" s="1"/>
  <c r="K33" i="2" s="1"/>
  <c r="H34" i="2"/>
  <c r="J34" i="2" s="1"/>
  <c r="H35" i="2"/>
  <c r="J35" i="2" s="1"/>
  <c r="K35" i="2" s="1"/>
  <c r="H36" i="2"/>
  <c r="J36" i="2" s="1"/>
  <c r="M36" i="2" s="1"/>
  <c r="H37" i="2"/>
  <c r="J37" i="2" s="1"/>
  <c r="K37" i="2" s="1"/>
  <c r="H38" i="2"/>
  <c r="J38" i="2" s="1"/>
  <c r="H39" i="2"/>
  <c r="J39" i="2" s="1"/>
  <c r="K39" i="2" s="1"/>
  <c r="H40" i="2"/>
  <c r="J40" i="2" s="1"/>
  <c r="H41" i="2"/>
  <c r="J41" i="2" s="1"/>
  <c r="K41" i="2" s="1"/>
  <c r="H42" i="2"/>
  <c r="J42" i="2" s="1"/>
  <c r="H43" i="2"/>
  <c r="J43" i="2" s="1"/>
  <c r="K43" i="2" s="1"/>
  <c r="H44" i="2"/>
  <c r="J44" i="2" s="1"/>
  <c r="M42" i="2" l="1"/>
  <c r="K42" i="2"/>
  <c r="L42" i="2"/>
  <c r="M38" i="2"/>
  <c r="K38" i="2"/>
  <c r="L38" i="2"/>
  <c r="M30" i="2"/>
  <c r="L30" i="2"/>
  <c r="M44" i="2"/>
  <c r="K44" i="2"/>
  <c r="L44" i="2"/>
  <c r="M40" i="2"/>
  <c r="K40" i="2"/>
  <c r="L40" i="2"/>
  <c r="M34" i="2"/>
  <c r="L34" i="2"/>
  <c r="M26" i="2"/>
  <c r="L26" i="2"/>
  <c r="L36" i="2"/>
  <c r="L28" i="2"/>
  <c r="L32" i="2"/>
  <c r="M20" i="2"/>
  <c r="L20" i="2"/>
  <c r="K20" i="2"/>
  <c r="M12" i="2"/>
  <c r="K12" i="2"/>
  <c r="L12" i="2"/>
  <c r="M24" i="2"/>
  <c r="L24" i="2"/>
  <c r="K24" i="2"/>
  <c r="M16" i="2"/>
  <c r="L16" i="2"/>
  <c r="K16" i="2"/>
  <c r="M22" i="2"/>
  <c r="L22" i="2"/>
  <c r="K22" i="2"/>
  <c r="M14" i="2"/>
  <c r="K14" i="2"/>
  <c r="L14" i="2"/>
  <c r="M18" i="2"/>
  <c r="L18" i="2"/>
  <c r="K18" i="2"/>
  <c r="M10" i="2"/>
  <c r="L10" i="2"/>
  <c r="K10" i="2"/>
  <c r="M39" i="2"/>
  <c r="M37" i="2"/>
  <c r="K36" i="2"/>
  <c r="M35" i="2"/>
  <c r="K34" i="2"/>
  <c r="M33" i="2"/>
  <c r="K32" i="2"/>
  <c r="N32" i="2" s="1"/>
  <c r="M31" i="2"/>
  <c r="K30" i="2"/>
  <c r="M29" i="2"/>
  <c r="K28" i="2"/>
  <c r="N28" i="2" s="1"/>
  <c r="M27" i="2"/>
  <c r="K26" i="2"/>
  <c r="N26" i="2" s="1"/>
  <c r="M25" i="2"/>
  <c r="M23" i="2"/>
  <c r="M21" i="2"/>
  <c r="M19" i="2"/>
  <c r="M17" i="2"/>
  <c r="N17" i="2" s="1"/>
  <c r="M15" i="2"/>
  <c r="M13" i="2"/>
  <c r="M11" i="2"/>
  <c r="M43" i="2"/>
  <c r="L43" i="2"/>
  <c r="L41" i="2"/>
  <c r="L39" i="2"/>
  <c r="L37" i="2"/>
  <c r="L35" i="2"/>
  <c r="L33" i="2"/>
  <c r="L31" i="2"/>
  <c r="L29" i="2"/>
  <c r="L27" i="2"/>
  <c r="L25" i="2"/>
  <c r="L23" i="2"/>
  <c r="L21" i="2"/>
  <c r="L19" i="2"/>
  <c r="L17" i="2"/>
  <c r="L15" i="2"/>
  <c r="L13" i="2"/>
  <c r="L11" i="2"/>
  <c r="M41" i="2"/>
  <c r="N41" i="2" s="1"/>
  <c r="H9" i="2"/>
  <c r="N25" i="2" l="1"/>
  <c r="N43" i="2"/>
  <c r="N33" i="2"/>
  <c r="N36" i="2"/>
  <c r="N40" i="2"/>
  <c r="N38" i="2"/>
  <c r="N30" i="2"/>
  <c r="N34" i="2"/>
  <c r="N44" i="2"/>
  <c r="N42" i="2"/>
  <c r="N27" i="2"/>
  <c r="N31" i="2"/>
  <c r="N35" i="2"/>
  <c r="N22" i="2"/>
  <c r="N10" i="2"/>
  <c r="N29" i="2"/>
  <c r="N37" i="2"/>
  <c r="N11" i="2"/>
  <c r="N19" i="2"/>
  <c r="N39" i="2"/>
  <c r="N14" i="2"/>
  <c r="N20" i="2"/>
  <c r="N21" i="2"/>
  <c r="N24" i="2"/>
  <c r="N12" i="2"/>
  <c r="N13" i="2"/>
  <c r="N15" i="2"/>
  <c r="N23" i="2"/>
  <c r="N18" i="2"/>
  <c r="N16" i="2"/>
  <c r="J9" i="2"/>
  <c r="M9" i="2" l="1"/>
  <c r="K9" i="2"/>
  <c r="L9" i="2"/>
  <c r="N46" i="2" l="1"/>
  <c r="N9" i="2"/>
  <c r="N45" i="2" l="1"/>
  <c r="N47" i="2" s="1"/>
</calcChain>
</file>

<file path=xl/sharedStrings.xml><?xml version="1.0" encoding="utf-8"?>
<sst xmlns="http://schemas.openxmlformats.org/spreadsheetml/2006/main" count="144" uniqueCount="112">
  <si>
    <t>Qty.</t>
  </si>
  <si>
    <t>U/M</t>
  </si>
  <si>
    <t>Item Description</t>
  </si>
  <si>
    <t>All values in INR</t>
  </si>
  <si>
    <t>Sl.No</t>
  </si>
  <si>
    <t>Material code</t>
  </si>
  <si>
    <t xml:space="preserve">Total Freight 
Price           </t>
  </si>
  <si>
    <t>Total FOR Price</t>
  </si>
  <si>
    <t>(1)</t>
  </si>
  <si>
    <t>(2)</t>
  </si>
  <si>
    <t>(3)=(1)x(2)</t>
  </si>
  <si>
    <t>(4)</t>
  </si>
  <si>
    <t>(5)=(3)+(4)</t>
  </si>
  <si>
    <t>(9)=(5)+(6)+(7)+(8)</t>
  </si>
  <si>
    <t>A</t>
  </si>
  <si>
    <t>B</t>
  </si>
  <si>
    <t>C</t>
  </si>
  <si>
    <t>LANDED COST FOR EVALUATION PURPOSE ONLY</t>
  </si>
  <si>
    <t>Unit Ex-Works
Price Incl.
Packing Charges</t>
  </si>
  <si>
    <t>Total Ex-Works
Price Incl.
Packing Charges</t>
  </si>
  <si>
    <t>Total Price
Incl. Freight</t>
  </si>
  <si>
    <t>CGST 
@</t>
  </si>
  <si>
    <t>SGST 
@</t>
  </si>
  <si>
    <t>IGST 
@</t>
  </si>
  <si>
    <t>(6)=(5)x CGST%</t>
  </si>
  <si>
    <t>(7)=(5)x SGST%</t>
  </si>
  <si>
    <t>(8)=(5)x IGST%</t>
  </si>
  <si>
    <t>LESS TOTAL GST CREDIT</t>
  </si>
  <si>
    <t>NAME OF BIDDER: M/S. ______________</t>
  </si>
  <si>
    <t>EA</t>
  </si>
  <si>
    <r>
      <t xml:space="preserve">PRICE FORMAT </t>
    </r>
    <r>
      <rPr>
        <b/>
        <sz val="14"/>
        <color indexed="10"/>
        <rFont val="Arial Narrow"/>
        <family val="2"/>
      </rPr>
      <t>(UN-PRICED)</t>
    </r>
  </si>
  <si>
    <t>SET</t>
  </si>
  <si>
    <t>NOTES:</t>
  </si>
  <si>
    <t>ITEM: BUS DUCT FOR TELANGANA STPP PHASE-1 (2X800MW) SG ISLAND PACKAGE)</t>
  </si>
  <si>
    <t>TENDER REF: 12300979</t>
  </si>
  <si>
    <t>TOTAL FOR PRICE FOR ALL LINE ITEMS OF A (Sr. No. 1 to 36)</t>
  </si>
  <si>
    <t>ELCPBGBD190101</t>
  </si>
  <si>
    <t>ELCPBGBD190102</t>
  </si>
  <si>
    <t>ELCPBGBD190103</t>
  </si>
  <si>
    <t>ELCPBGBD190104</t>
  </si>
  <si>
    <t>ELCPBGBD190105</t>
  </si>
  <si>
    <t>ELCPBGBD190106</t>
  </si>
  <si>
    <t>ELCPBGBD190107</t>
  </si>
  <si>
    <t>ELCPBGBD190108</t>
  </si>
  <si>
    <t>ELCPBGBD190109</t>
  </si>
  <si>
    <t>ELCPBGBD190110</t>
  </si>
  <si>
    <t>ELCPBGBD190111</t>
  </si>
  <si>
    <t>ELCPBGBD190112</t>
  </si>
  <si>
    <t>ELCPBGBD190113</t>
  </si>
  <si>
    <t>ELCPBGBD190114</t>
  </si>
  <si>
    <t>ELCPBGBD190115</t>
  </si>
  <si>
    <t>ELCPBGBD190116</t>
  </si>
  <si>
    <t>ELCPBGBD190117</t>
  </si>
  <si>
    <t>ELCPBGBD190118</t>
  </si>
  <si>
    <t>ELCPBGBD190119</t>
  </si>
  <si>
    <t>ELCPBGBD190120</t>
  </si>
  <si>
    <t>ELCPBGBD190121</t>
  </si>
  <si>
    <t>ELCPBGBD190122</t>
  </si>
  <si>
    <t>ELCPBGBD190123</t>
  </si>
  <si>
    <t>ELCPBGBD190124</t>
  </si>
  <si>
    <t>ELCPBGBD190125</t>
  </si>
  <si>
    <t>ELCPBGBD190126</t>
  </si>
  <si>
    <t>ELCPBGBD190127</t>
  </si>
  <si>
    <t>ELCPBGBD190128</t>
  </si>
  <si>
    <t>ELCPBGBD190129</t>
  </si>
  <si>
    <t>ELCPBGBD190130</t>
  </si>
  <si>
    <t>ELCPBGBD190131</t>
  </si>
  <si>
    <t>ELCPBGBD190132</t>
  </si>
  <si>
    <t>ELCPBGBD190133</t>
  </si>
  <si>
    <t>ELCPBGBD190134</t>
  </si>
  <si>
    <t>ELCPBGBD190135</t>
  </si>
  <si>
    <t>ELCPBGBD190136</t>
  </si>
  <si>
    <t>4000A PER METER LENGTH BUSDUCT</t>
  </si>
  <si>
    <t>3200A PER METER LENGTH BUSDUCT</t>
  </si>
  <si>
    <t>2500A PER METER LENGTH BUSDUCT</t>
  </si>
  <si>
    <t>1600A PER METER LENGTH BUSDUCT</t>
  </si>
  <si>
    <t>ADNL HRDWR FOR 90DEG BEND 4000A</t>
  </si>
  <si>
    <t>ADNL HRDWR FOR 90DEG BEND 3200A</t>
  </si>
  <si>
    <t>ADNL HRDWR FOR 90DEG BEND 2500A</t>
  </si>
  <si>
    <t>ADNL HRDWR FOR 90DEG BEND 1600A</t>
  </si>
  <si>
    <t>TINNED LAM CU FLEX SET 4000A</t>
  </si>
  <si>
    <t>TINNED LAM CU FLEX SET 3200A</t>
  </si>
  <si>
    <t>TINNED LAM CU FLEX SET 2500A</t>
  </si>
  <si>
    <t>TINNED LAM CU FLEX SET 1600A</t>
  </si>
  <si>
    <t>AL FLEX SET 4000A</t>
  </si>
  <si>
    <t>AL FLEX SET 3200A</t>
  </si>
  <si>
    <t>AL FLEX SET 2500A</t>
  </si>
  <si>
    <t>AL FLEX SET 1600A</t>
  </si>
  <si>
    <t>ADNL HRDWR OF ADOPTER (SWGR&amp;TRAFO) 4000A</t>
  </si>
  <si>
    <t>ADNL HRDWR OF ADOPTER (SWGR&amp;TRAFO) 3200A</t>
  </si>
  <si>
    <t>ADNL HRDWR OF ADOPTER (SWGR&amp;TRAFO) 2500A</t>
  </si>
  <si>
    <t>ADNL HRDWR OF ADOPTER (SWGR&amp;TRAFO) 1600A</t>
  </si>
  <si>
    <t>PHASE CROSS OVER -4000A</t>
  </si>
  <si>
    <t>PHASE CROSS OVER -3200A</t>
  </si>
  <si>
    <t>PHASE CROSS OVER -2500A</t>
  </si>
  <si>
    <t>PHASE CROSS OVER -1600A</t>
  </si>
  <si>
    <t>RUBBER BELLOW-4000A</t>
  </si>
  <si>
    <t>RUBBER BELLOW-3200A</t>
  </si>
  <si>
    <t>RUBBER BELLOW-2500A</t>
  </si>
  <si>
    <t>RUBBER BELLOW-1600A</t>
  </si>
  <si>
    <t>SILICAGEL GEL BREATHER ASSEMBLY</t>
  </si>
  <si>
    <t>SPACE HEATER AND THERMOSTAT</t>
  </si>
  <si>
    <t>WALL FRAME ASSEMBLY-4000A</t>
  </si>
  <si>
    <t>WALL FRAME ASSEMBLY-3200A</t>
  </si>
  <si>
    <t>WALL FRAME ASSEMBLY-2500A</t>
  </si>
  <si>
    <t>WALL FRAME ASSEMBLY-1600A</t>
  </si>
  <si>
    <t>BUSDUCT SUPPORT STRUCTURE</t>
  </si>
  <si>
    <t>MARSHALING BOX</t>
  </si>
  <si>
    <r>
      <t xml:space="preserve">HSN CODE 
</t>
    </r>
    <r>
      <rPr>
        <b/>
        <sz val="10"/>
        <color indexed="12"/>
        <rFont val="Arial Narrow"/>
        <family val="2"/>
      </rPr>
      <t>(To be 
mentioned 
by Bidder)</t>
    </r>
  </si>
  <si>
    <t>M</t>
  </si>
  <si>
    <t>KG</t>
  </si>
  <si>
    <t>Remarks:
1. Length of the busduct is considered from the center line of transformer flange to center line of panel flange.
2. Price quoting for 90 degree bend, Adopter and Rubber Bellow should be only for addition hardware requirement to make these items from straight run of busduct. Hence the length for busduct mentioned in BOQ is the total length from the panel
3. The total lemgth of the busbust may very by +/- 30%.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</si>
</sst>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19" x14ac:knownFonts="1">
    <font>
      <sz val="11"/>
      <color theme="1"/>
      <name val="Calibri"/>
      <family val="2"/>
      <scheme val="minor"/>
    </font>
    <font>
      <sz val="11"/>
      <color theme="1"/>
      <name val="Calibri"/>
      <family val="2"/>
      <scheme val="minor"/>
    </font>
    <font>
      <sz val="10"/>
      <name val="Arial"/>
      <family val="2"/>
    </font>
    <font>
      <b/>
      <sz val="14"/>
      <color theme="1"/>
      <name val="Arial Narrow"/>
      <family val="2"/>
    </font>
    <font>
      <sz val="10"/>
      <color theme="1"/>
      <name val="Arial Narrow"/>
      <family val="2"/>
    </font>
    <font>
      <b/>
      <sz val="14"/>
      <color rgb="FF0066FF"/>
      <name val="Arial Narrow"/>
      <family val="2"/>
    </font>
    <font>
      <b/>
      <sz val="14"/>
      <color indexed="10"/>
      <name val="Arial Narrow"/>
      <family val="2"/>
    </font>
    <font>
      <b/>
      <sz val="14"/>
      <color rgb="FF00CC00"/>
      <name val="Arial Narrow"/>
      <family val="2"/>
    </font>
    <font>
      <b/>
      <sz val="14"/>
      <color rgb="FF7030A0"/>
      <name val="Arial Narrow"/>
      <family val="2"/>
    </font>
    <font>
      <sz val="11"/>
      <color theme="1"/>
      <name val="Arial"/>
      <family val="2"/>
    </font>
    <font>
      <sz val="10"/>
      <name val="Arial"/>
    </font>
    <font>
      <b/>
      <u/>
      <sz val="11"/>
      <color rgb="FF000000"/>
      <name val="Arial"/>
      <family val="2"/>
    </font>
    <font>
      <sz val="10"/>
      <name val="Arial Narrow"/>
      <family val="2"/>
    </font>
    <font>
      <sz val="10"/>
      <color rgb="FF000000"/>
      <name val="Arial Narrow"/>
      <family val="2"/>
    </font>
    <font>
      <b/>
      <sz val="10"/>
      <color theme="1"/>
      <name val="Arial Narrow"/>
      <family val="2"/>
    </font>
    <font>
      <b/>
      <sz val="10"/>
      <color indexed="12"/>
      <name val="Arial Narrow"/>
      <family val="2"/>
    </font>
    <font>
      <b/>
      <sz val="10"/>
      <name val="Arial Narrow"/>
      <family val="2"/>
    </font>
    <font>
      <b/>
      <sz val="10"/>
      <color rgb="FF000000"/>
      <name val="Arial Narrow"/>
      <family val="2"/>
    </font>
    <font>
      <sz val="14"/>
      <color theme="1"/>
      <name val="Arial Narrow"/>
      <family val="2"/>
    </font>
  </fonts>
  <fills count="4">
    <fill>
      <patternFill patternType="none"/>
    </fill>
    <fill>
      <patternFill patternType="gray125"/>
    </fill>
    <fill>
      <patternFill patternType="solid">
        <fgColor rgb="FFFFFF00"/>
        <bgColor indexed="64"/>
      </patternFill>
    </fill>
    <fill>
      <patternFill patternType="solid">
        <fgColor rgb="FFFF474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6">
    <xf numFmtId="0" fontId="0" fillId="0" borderId="0"/>
    <xf numFmtId="164" fontId="1" fillId="0" borderId="0" applyFont="0" applyFill="0" applyBorder="0" applyAlignment="0" applyProtection="0"/>
    <xf numFmtId="0" fontId="2" fillId="0" borderId="0"/>
    <xf numFmtId="0" fontId="10" fillId="0" borderId="0"/>
    <xf numFmtId="164" fontId="2" fillId="0" borderId="0" applyFont="0" applyFill="0" applyBorder="0" applyAlignment="0" applyProtection="0"/>
    <xf numFmtId="0" fontId="2" fillId="0" borderId="0"/>
  </cellStyleXfs>
  <cellXfs count="38">
    <xf numFmtId="0" fontId="0" fillId="0" borderId="0" xfId="0"/>
    <xf numFmtId="0" fontId="4" fillId="0" borderId="0" xfId="0" applyFont="1"/>
    <xf numFmtId="0" fontId="4" fillId="0" borderId="0" xfId="0" applyFont="1" applyAlignment="1">
      <alignment horizontal="left"/>
    </xf>
    <xf numFmtId="0" fontId="4" fillId="0" borderId="0" xfId="0" applyFont="1" applyAlignment="1">
      <alignment horizontal="center"/>
    </xf>
    <xf numFmtId="0" fontId="3" fillId="0" borderId="1" xfId="0" applyFont="1" applyBorder="1" applyAlignment="1" applyProtection="1">
      <alignment horizontal="lef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center" vertical="center"/>
    </xf>
    <xf numFmtId="0" fontId="9" fillId="0" borderId="0" xfId="0" applyFont="1" applyBorder="1"/>
    <xf numFmtId="0" fontId="12" fillId="0" borderId="1" xfId="2" applyFont="1" applyFill="1" applyBorder="1" applyAlignment="1">
      <alignment horizontal="center" vertical="center" wrapText="1"/>
    </xf>
    <xf numFmtId="0" fontId="13" fillId="0" borderId="1" xfId="0" applyFont="1" applyBorder="1" applyAlignment="1">
      <alignment vertical="center" wrapText="1"/>
    </xf>
    <xf numFmtId="0" fontId="4" fillId="0" borderId="1" xfId="0" applyFont="1" applyFill="1" applyBorder="1" applyAlignment="1">
      <alignment horizontal="center" vertical="center" wrapText="1"/>
    </xf>
    <xf numFmtId="0" fontId="14" fillId="0" borderId="1" xfId="0" applyFont="1" applyBorder="1" applyAlignment="1" applyProtection="1">
      <alignment horizontal="left" vertical="center"/>
    </xf>
    <xf numFmtId="0" fontId="14" fillId="0" borderId="1" xfId="0" applyFont="1" applyBorder="1" applyAlignment="1" applyProtection="1">
      <alignment horizontal="center" vertical="center"/>
    </xf>
    <xf numFmtId="0" fontId="14" fillId="0" borderId="1" xfId="0" applyFont="1" applyBorder="1" applyAlignment="1" applyProtection="1">
      <alignment vertical="center" wrapText="1"/>
    </xf>
    <xf numFmtId="0" fontId="14" fillId="0" borderId="1" xfId="0" applyFont="1" applyBorder="1" applyAlignment="1" applyProtection="1">
      <alignment horizontal="center" vertical="center" wrapText="1"/>
    </xf>
    <xf numFmtId="9" fontId="14" fillId="2" borderId="1" xfId="0" applyNumberFormat="1" applyFont="1" applyFill="1" applyBorder="1" applyAlignment="1" applyProtection="1">
      <alignment horizontal="center" vertical="center" wrapText="1"/>
    </xf>
    <xf numFmtId="0" fontId="14" fillId="0" borderId="1" xfId="0" quotePrefix="1" applyFont="1" applyBorder="1" applyAlignment="1" applyProtection="1">
      <alignment horizontal="center" vertical="center" wrapText="1"/>
    </xf>
    <xf numFmtId="0" fontId="12" fillId="0" borderId="1" xfId="0" applyFont="1" applyFill="1" applyBorder="1" applyAlignment="1" applyProtection="1">
      <alignment horizontal="center" vertical="center"/>
    </xf>
    <xf numFmtId="0" fontId="4" fillId="2" borderId="1" xfId="0" applyFont="1" applyFill="1" applyBorder="1" applyAlignment="1">
      <alignment wrapText="1"/>
    </xf>
    <xf numFmtId="0" fontId="4" fillId="0" borderId="1" xfId="0" applyFont="1" applyBorder="1" applyAlignment="1">
      <alignment horizontal="center" vertical="center" wrapText="1"/>
    </xf>
    <xf numFmtId="164" fontId="4" fillId="2" borderId="1" xfId="1" applyFont="1" applyFill="1" applyBorder="1" applyAlignment="1">
      <alignment horizontal="center" vertical="center" wrapText="1"/>
    </xf>
    <xf numFmtId="164" fontId="4" fillId="0" borderId="1" xfId="1" applyFont="1" applyBorder="1" applyAlignment="1" applyProtection="1">
      <alignment horizontal="center" vertical="center" wrapText="1"/>
    </xf>
    <xf numFmtId="0" fontId="16" fillId="0" borderId="1" xfId="0" applyFont="1" applyFill="1" applyBorder="1" applyAlignment="1" applyProtection="1">
      <alignment horizontal="center" vertical="center"/>
    </xf>
    <xf numFmtId="164" fontId="14" fillId="0" borderId="1" xfId="1" applyFont="1" applyBorder="1" applyAlignment="1" applyProtection="1">
      <alignment horizontal="center" vertical="center" wrapText="1"/>
    </xf>
    <xf numFmtId="0" fontId="16" fillId="0" borderId="1" xfId="0" applyFont="1" applyBorder="1" applyAlignment="1">
      <alignment horizontal="center" vertical="center"/>
    </xf>
    <xf numFmtId="0" fontId="16" fillId="3" borderId="1" xfId="0" applyFont="1" applyFill="1" applyBorder="1" applyAlignment="1" applyProtection="1">
      <alignment horizontal="center" vertical="center"/>
    </xf>
    <xf numFmtId="164" fontId="14" fillId="3" borderId="1" xfId="1" applyFont="1" applyFill="1" applyBorder="1" applyAlignment="1" applyProtection="1">
      <alignment horizontal="center" vertical="center" wrapText="1"/>
    </xf>
    <xf numFmtId="0" fontId="14" fillId="0" borderId="1" xfId="0" applyFont="1" applyBorder="1" applyAlignment="1" applyProtection="1">
      <alignment horizontal="left" vertical="center" wrapText="1"/>
    </xf>
    <xf numFmtId="0" fontId="14" fillId="3" borderId="1" xfId="0" applyFont="1" applyFill="1" applyBorder="1" applyAlignment="1" applyProtection="1">
      <alignment horizontal="left" vertical="center" wrapText="1"/>
    </xf>
    <xf numFmtId="0" fontId="17" fillId="0" borderId="1" xfId="0" applyFont="1" applyBorder="1" applyAlignment="1">
      <alignment horizontal="left" vertical="center" wrapText="1"/>
    </xf>
    <xf numFmtId="0" fontId="5" fillId="0" borderId="1" xfId="0" applyFont="1" applyBorder="1" applyAlignment="1" applyProtection="1">
      <alignment horizontal="center" vertical="center"/>
    </xf>
    <xf numFmtId="0" fontId="3" fillId="0" borderId="1" xfId="0" applyFont="1" applyBorder="1" applyAlignment="1" applyProtection="1">
      <alignment horizontal="right" vertical="center"/>
    </xf>
    <xf numFmtId="0" fontId="7" fillId="0" borderId="1" xfId="0" applyFont="1" applyBorder="1" applyAlignment="1" applyProtection="1">
      <alignment horizontal="center" vertical="center"/>
    </xf>
    <xf numFmtId="0" fontId="8" fillId="0" borderId="1" xfId="0" applyFont="1" applyBorder="1" applyAlignment="1" applyProtection="1">
      <alignment horizontal="center" vertical="center"/>
    </xf>
    <xf numFmtId="0" fontId="18" fillId="0" borderId="5" xfId="0" applyFont="1" applyBorder="1" applyAlignment="1">
      <alignment horizontal="left" vertical="top" wrapText="1"/>
    </xf>
    <xf numFmtId="0" fontId="11" fillId="0" borderId="2" xfId="0" applyFont="1" applyBorder="1" applyAlignment="1">
      <alignment horizontal="left" readingOrder="1"/>
    </xf>
    <xf numFmtId="0" fontId="11" fillId="0" borderId="3" xfId="0" applyFont="1" applyBorder="1" applyAlignment="1">
      <alignment horizontal="left" readingOrder="1"/>
    </xf>
    <xf numFmtId="0" fontId="11" fillId="0" borderId="4" xfId="0" applyFont="1" applyBorder="1" applyAlignment="1">
      <alignment horizontal="left" readingOrder="1"/>
    </xf>
  </cellXfs>
  <cellStyles count="6">
    <cellStyle name="Comma" xfId="1" builtinId="3"/>
    <cellStyle name="Comma 2" xfId="4"/>
    <cellStyle name="Normal" xfId="0" builtinId="0"/>
    <cellStyle name="Normal 2" xfId="3"/>
    <cellStyle name="Normal 2 2" xfId="5"/>
    <cellStyle name="Normal 4" xfId="2"/>
  </cellStyles>
  <dxfs count="0"/>
  <tableStyles count="0" defaultTableStyle="TableStyleMedium2" defaultPivotStyle="PivotStyleLight16"/>
  <colors>
    <mruColors>
      <color rgb="FF0000FF"/>
      <color rgb="FFFF4747"/>
      <color rgb="FF47C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0"/>
  <sheetViews>
    <sheetView tabSelected="1" workbookViewId="0">
      <selection sqref="A1:N1"/>
    </sheetView>
  </sheetViews>
  <sheetFormatPr defaultRowHeight="12.75" x14ac:dyDescent="0.2"/>
  <cols>
    <col min="1" max="1" width="5.140625" style="2" bestFit="1" customWidth="1"/>
    <col min="2" max="2" width="14.85546875" style="1" bestFit="1" customWidth="1"/>
    <col min="3" max="3" width="41.7109375" style="1" customWidth="1"/>
    <col min="4" max="4" width="10.28515625" style="1" bestFit="1" customWidth="1"/>
    <col min="5" max="5" width="5.5703125" style="1" customWidth="1"/>
    <col min="6" max="6" width="4.85546875" style="3" bestFit="1" customWidth="1"/>
    <col min="7" max="8" width="13.85546875" style="1" bestFit="1" customWidth="1"/>
    <col min="9" max="9" width="10.5703125" style="1" bestFit="1" customWidth="1"/>
    <col min="10" max="10" width="10.140625" style="1" bestFit="1" customWidth="1"/>
    <col min="11" max="12" width="9" style="1" bestFit="1" customWidth="1"/>
    <col min="13" max="13" width="9.5703125" style="1" bestFit="1" customWidth="1"/>
    <col min="14" max="14" width="14.5703125" style="1" bestFit="1" customWidth="1"/>
    <col min="15" max="16384" width="9.140625" style="1"/>
  </cols>
  <sheetData>
    <row r="1" spans="1:14" ht="18" x14ac:dyDescent="0.2">
      <c r="A1" s="30" t="s">
        <v>30</v>
      </c>
      <c r="B1" s="30"/>
      <c r="C1" s="30"/>
      <c r="D1" s="30"/>
      <c r="E1" s="30"/>
      <c r="F1" s="30"/>
      <c r="G1" s="30"/>
      <c r="H1" s="30"/>
      <c r="I1" s="30"/>
      <c r="J1" s="30"/>
      <c r="K1" s="30"/>
      <c r="L1" s="30"/>
      <c r="M1" s="30"/>
      <c r="N1" s="30"/>
    </row>
    <row r="2" spans="1:14" ht="18" x14ac:dyDescent="0.2">
      <c r="A2" s="30" t="s">
        <v>33</v>
      </c>
      <c r="B2" s="30"/>
      <c r="C2" s="30"/>
      <c r="D2" s="30"/>
      <c r="E2" s="30"/>
      <c r="F2" s="30"/>
      <c r="G2" s="30"/>
      <c r="H2" s="30"/>
      <c r="I2" s="30"/>
      <c r="J2" s="30"/>
      <c r="K2" s="30"/>
      <c r="L2" s="30"/>
      <c r="M2" s="30"/>
      <c r="N2" s="30"/>
    </row>
    <row r="3" spans="1:14" ht="18" x14ac:dyDescent="0.2">
      <c r="A3" s="30" t="s">
        <v>34</v>
      </c>
      <c r="B3" s="30"/>
      <c r="C3" s="30"/>
      <c r="D3" s="30"/>
      <c r="E3" s="30"/>
      <c r="F3" s="30"/>
      <c r="G3" s="30"/>
      <c r="H3" s="30"/>
      <c r="I3" s="30"/>
      <c r="J3" s="30"/>
      <c r="K3" s="30"/>
      <c r="L3" s="30"/>
      <c r="M3" s="30"/>
      <c r="N3" s="30"/>
    </row>
    <row r="4" spans="1:14" ht="18" x14ac:dyDescent="0.2">
      <c r="A4" s="31" t="s">
        <v>3</v>
      </c>
      <c r="B4" s="31"/>
      <c r="C4" s="31"/>
      <c r="D4" s="31"/>
      <c r="E4" s="31"/>
      <c r="F4" s="31"/>
      <c r="G4" s="31"/>
      <c r="H4" s="31"/>
      <c r="I4" s="31"/>
      <c r="J4" s="31"/>
      <c r="K4" s="31"/>
      <c r="L4" s="31"/>
      <c r="M4" s="31"/>
      <c r="N4" s="31"/>
    </row>
    <row r="5" spans="1:14" ht="18" x14ac:dyDescent="0.2">
      <c r="A5" s="4"/>
      <c r="B5" s="5"/>
      <c r="C5" s="5"/>
      <c r="D5" s="5"/>
      <c r="E5" s="5"/>
      <c r="F5" s="6"/>
      <c r="G5" s="32" t="s">
        <v>28</v>
      </c>
      <c r="H5" s="33"/>
      <c r="I5" s="33"/>
      <c r="J5" s="33"/>
      <c r="K5" s="33"/>
      <c r="L5" s="33"/>
      <c r="M5" s="33"/>
      <c r="N5" s="33"/>
    </row>
    <row r="6" spans="1:14" ht="51" x14ac:dyDescent="0.2">
      <c r="A6" s="11" t="s">
        <v>4</v>
      </c>
      <c r="B6" s="12" t="s">
        <v>5</v>
      </c>
      <c r="C6" s="13" t="s">
        <v>2</v>
      </c>
      <c r="D6" s="14" t="s">
        <v>108</v>
      </c>
      <c r="E6" s="13" t="s">
        <v>1</v>
      </c>
      <c r="F6" s="14" t="s">
        <v>0</v>
      </c>
      <c r="G6" s="14" t="s">
        <v>18</v>
      </c>
      <c r="H6" s="14" t="s">
        <v>19</v>
      </c>
      <c r="I6" s="14" t="s">
        <v>6</v>
      </c>
      <c r="J6" s="14" t="s">
        <v>20</v>
      </c>
      <c r="K6" s="14" t="s">
        <v>21</v>
      </c>
      <c r="L6" s="14" t="s">
        <v>22</v>
      </c>
      <c r="M6" s="14" t="s">
        <v>23</v>
      </c>
      <c r="N6" s="14" t="s">
        <v>7</v>
      </c>
    </row>
    <row r="7" spans="1:14" x14ac:dyDescent="0.2">
      <c r="A7" s="11"/>
      <c r="B7" s="12"/>
      <c r="C7" s="13"/>
      <c r="D7" s="14"/>
      <c r="E7" s="13"/>
      <c r="F7" s="14"/>
      <c r="G7" s="14"/>
      <c r="H7" s="14"/>
      <c r="I7" s="14"/>
      <c r="J7" s="14"/>
      <c r="K7" s="15">
        <v>0</v>
      </c>
      <c r="L7" s="15">
        <v>0</v>
      </c>
      <c r="M7" s="15">
        <v>0</v>
      </c>
      <c r="N7" s="14"/>
    </row>
    <row r="8" spans="1:14" ht="25.5" x14ac:dyDescent="0.2">
      <c r="A8" s="11"/>
      <c r="B8" s="12"/>
      <c r="C8" s="13"/>
      <c r="D8" s="14"/>
      <c r="E8" s="13"/>
      <c r="F8" s="16" t="s">
        <v>8</v>
      </c>
      <c r="G8" s="16" t="s">
        <v>9</v>
      </c>
      <c r="H8" s="14" t="s">
        <v>10</v>
      </c>
      <c r="I8" s="16" t="s">
        <v>11</v>
      </c>
      <c r="J8" s="16" t="s">
        <v>12</v>
      </c>
      <c r="K8" s="16" t="s">
        <v>24</v>
      </c>
      <c r="L8" s="16" t="s">
        <v>25</v>
      </c>
      <c r="M8" s="16" t="s">
        <v>26</v>
      </c>
      <c r="N8" s="14" t="s">
        <v>13</v>
      </c>
    </row>
    <row r="9" spans="1:14" x14ac:dyDescent="0.2">
      <c r="A9" s="17">
        <v>1</v>
      </c>
      <c r="B9" s="8" t="s">
        <v>36</v>
      </c>
      <c r="C9" s="9" t="s">
        <v>72</v>
      </c>
      <c r="D9" s="18"/>
      <c r="E9" s="19" t="s">
        <v>109</v>
      </c>
      <c r="F9" s="10">
        <v>270</v>
      </c>
      <c r="G9" s="20"/>
      <c r="H9" s="21">
        <f t="shared" ref="H9" si="0">+G9*F9</f>
        <v>0</v>
      </c>
      <c r="I9" s="20"/>
      <c r="J9" s="21">
        <f>+I9+H9</f>
        <v>0</v>
      </c>
      <c r="K9" s="21">
        <f>+J9*$K$7</f>
        <v>0</v>
      </c>
      <c r="L9" s="21">
        <f>+J9*$L$7</f>
        <v>0</v>
      </c>
      <c r="M9" s="21">
        <f>+J9*$M$7</f>
        <v>0</v>
      </c>
      <c r="N9" s="21">
        <f>+M9+L9+K9+J9</f>
        <v>0</v>
      </c>
    </row>
    <row r="10" spans="1:14" x14ac:dyDescent="0.2">
      <c r="A10" s="17">
        <v>2</v>
      </c>
      <c r="B10" s="8" t="s">
        <v>37</v>
      </c>
      <c r="C10" s="9" t="s">
        <v>73</v>
      </c>
      <c r="D10" s="18"/>
      <c r="E10" s="19" t="s">
        <v>109</v>
      </c>
      <c r="F10" s="10">
        <v>234</v>
      </c>
      <c r="G10" s="20"/>
      <c r="H10" s="21">
        <f t="shared" ref="H10:H44" si="1">+G10*F10</f>
        <v>0</v>
      </c>
      <c r="I10" s="20"/>
      <c r="J10" s="21">
        <f t="shared" ref="J10:J44" si="2">+I10+H10</f>
        <v>0</v>
      </c>
      <c r="K10" s="21">
        <f t="shared" ref="K10:K44" si="3">+J10*$K$7</f>
        <v>0</v>
      </c>
      <c r="L10" s="21">
        <f t="shared" ref="L10:L44" si="4">+J10*$L$7</f>
        <v>0</v>
      </c>
      <c r="M10" s="21">
        <f t="shared" ref="M10:M44" si="5">+J10*$M$7</f>
        <v>0</v>
      </c>
      <c r="N10" s="21">
        <f t="shared" ref="N10:N44" si="6">+M10+L10+K10+J10</f>
        <v>0</v>
      </c>
    </row>
    <row r="11" spans="1:14" x14ac:dyDescent="0.2">
      <c r="A11" s="17">
        <v>3</v>
      </c>
      <c r="B11" s="8" t="s">
        <v>38</v>
      </c>
      <c r="C11" s="9" t="s">
        <v>74</v>
      </c>
      <c r="D11" s="18"/>
      <c r="E11" s="19" t="s">
        <v>109</v>
      </c>
      <c r="F11" s="10">
        <v>60</v>
      </c>
      <c r="G11" s="20"/>
      <c r="H11" s="21">
        <f t="shared" si="1"/>
        <v>0</v>
      </c>
      <c r="I11" s="20"/>
      <c r="J11" s="21">
        <f t="shared" si="2"/>
        <v>0</v>
      </c>
      <c r="K11" s="21">
        <f t="shared" si="3"/>
        <v>0</v>
      </c>
      <c r="L11" s="21">
        <f t="shared" si="4"/>
        <v>0</v>
      </c>
      <c r="M11" s="21">
        <f t="shared" si="5"/>
        <v>0</v>
      </c>
      <c r="N11" s="21">
        <f t="shared" si="6"/>
        <v>0</v>
      </c>
    </row>
    <row r="12" spans="1:14" x14ac:dyDescent="0.2">
      <c r="A12" s="17">
        <v>4</v>
      </c>
      <c r="B12" s="8" t="s">
        <v>39</v>
      </c>
      <c r="C12" s="9" t="s">
        <v>75</v>
      </c>
      <c r="D12" s="18"/>
      <c r="E12" s="19" t="s">
        <v>109</v>
      </c>
      <c r="F12" s="10">
        <v>80</v>
      </c>
      <c r="G12" s="20"/>
      <c r="H12" s="21">
        <f t="shared" si="1"/>
        <v>0</v>
      </c>
      <c r="I12" s="20"/>
      <c r="J12" s="21">
        <f t="shared" si="2"/>
        <v>0</v>
      </c>
      <c r="K12" s="21">
        <f t="shared" si="3"/>
        <v>0</v>
      </c>
      <c r="L12" s="21">
        <f t="shared" si="4"/>
        <v>0</v>
      </c>
      <c r="M12" s="21">
        <f t="shared" si="5"/>
        <v>0</v>
      </c>
      <c r="N12" s="21">
        <f t="shared" si="6"/>
        <v>0</v>
      </c>
    </row>
    <row r="13" spans="1:14" x14ac:dyDescent="0.2">
      <c r="A13" s="17">
        <v>5</v>
      </c>
      <c r="B13" s="8" t="s">
        <v>40</v>
      </c>
      <c r="C13" s="9" t="s">
        <v>76</v>
      </c>
      <c r="D13" s="18"/>
      <c r="E13" s="19" t="s">
        <v>31</v>
      </c>
      <c r="F13" s="10">
        <v>50</v>
      </c>
      <c r="G13" s="20"/>
      <c r="H13" s="21">
        <f t="shared" si="1"/>
        <v>0</v>
      </c>
      <c r="I13" s="20"/>
      <c r="J13" s="21">
        <f t="shared" si="2"/>
        <v>0</v>
      </c>
      <c r="K13" s="21">
        <f t="shared" si="3"/>
        <v>0</v>
      </c>
      <c r="L13" s="21">
        <f t="shared" si="4"/>
        <v>0</v>
      </c>
      <c r="M13" s="21">
        <f t="shared" si="5"/>
        <v>0</v>
      </c>
      <c r="N13" s="21">
        <f t="shared" si="6"/>
        <v>0</v>
      </c>
    </row>
    <row r="14" spans="1:14" x14ac:dyDescent="0.2">
      <c r="A14" s="17">
        <v>6</v>
      </c>
      <c r="B14" s="8" t="s">
        <v>41</v>
      </c>
      <c r="C14" s="9" t="s">
        <v>77</v>
      </c>
      <c r="D14" s="18"/>
      <c r="E14" s="19" t="s">
        <v>31</v>
      </c>
      <c r="F14" s="10">
        <v>36</v>
      </c>
      <c r="G14" s="20"/>
      <c r="H14" s="21">
        <f t="shared" si="1"/>
        <v>0</v>
      </c>
      <c r="I14" s="20"/>
      <c r="J14" s="21">
        <f t="shared" si="2"/>
        <v>0</v>
      </c>
      <c r="K14" s="21">
        <f t="shared" si="3"/>
        <v>0</v>
      </c>
      <c r="L14" s="21">
        <f t="shared" si="4"/>
        <v>0</v>
      </c>
      <c r="M14" s="21">
        <f t="shared" si="5"/>
        <v>0</v>
      </c>
      <c r="N14" s="21">
        <f t="shared" si="6"/>
        <v>0</v>
      </c>
    </row>
    <row r="15" spans="1:14" x14ac:dyDescent="0.2">
      <c r="A15" s="17">
        <v>7</v>
      </c>
      <c r="B15" s="8" t="s">
        <v>42</v>
      </c>
      <c r="C15" s="9" t="s">
        <v>78</v>
      </c>
      <c r="D15" s="18"/>
      <c r="E15" s="19" t="s">
        <v>31</v>
      </c>
      <c r="F15" s="10">
        <v>18</v>
      </c>
      <c r="G15" s="20"/>
      <c r="H15" s="21">
        <f t="shared" si="1"/>
        <v>0</v>
      </c>
      <c r="I15" s="20"/>
      <c r="J15" s="21">
        <f t="shared" si="2"/>
        <v>0</v>
      </c>
      <c r="K15" s="21">
        <f t="shared" si="3"/>
        <v>0</v>
      </c>
      <c r="L15" s="21">
        <f t="shared" si="4"/>
        <v>0</v>
      </c>
      <c r="M15" s="21">
        <f t="shared" si="5"/>
        <v>0</v>
      </c>
      <c r="N15" s="21">
        <f t="shared" si="6"/>
        <v>0</v>
      </c>
    </row>
    <row r="16" spans="1:14" x14ac:dyDescent="0.2">
      <c r="A16" s="17">
        <v>8</v>
      </c>
      <c r="B16" s="8" t="s">
        <v>43</v>
      </c>
      <c r="C16" s="9" t="s">
        <v>79</v>
      </c>
      <c r="D16" s="18"/>
      <c r="E16" s="19" t="s">
        <v>31</v>
      </c>
      <c r="F16" s="10">
        <v>24</v>
      </c>
      <c r="G16" s="20"/>
      <c r="H16" s="21">
        <f t="shared" si="1"/>
        <v>0</v>
      </c>
      <c r="I16" s="20"/>
      <c r="J16" s="21">
        <f t="shared" si="2"/>
        <v>0</v>
      </c>
      <c r="K16" s="21">
        <f t="shared" si="3"/>
        <v>0</v>
      </c>
      <c r="L16" s="21">
        <f t="shared" si="4"/>
        <v>0</v>
      </c>
      <c r="M16" s="21">
        <f t="shared" si="5"/>
        <v>0</v>
      </c>
      <c r="N16" s="21">
        <f t="shared" si="6"/>
        <v>0</v>
      </c>
    </row>
    <row r="17" spans="1:14" x14ac:dyDescent="0.2">
      <c r="A17" s="17">
        <v>9</v>
      </c>
      <c r="B17" s="8" t="s">
        <v>44</v>
      </c>
      <c r="C17" s="9" t="s">
        <v>80</v>
      </c>
      <c r="D17" s="18"/>
      <c r="E17" s="19" t="s">
        <v>31</v>
      </c>
      <c r="F17" s="10">
        <v>14</v>
      </c>
      <c r="G17" s="20"/>
      <c r="H17" s="21">
        <f t="shared" si="1"/>
        <v>0</v>
      </c>
      <c r="I17" s="20"/>
      <c r="J17" s="21">
        <f t="shared" si="2"/>
        <v>0</v>
      </c>
      <c r="K17" s="21">
        <f t="shared" si="3"/>
        <v>0</v>
      </c>
      <c r="L17" s="21">
        <f t="shared" si="4"/>
        <v>0</v>
      </c>
      <c r="M17" s="21">
        <f t="shared" si="5"/>
        <v>0</v>
      </c>
      <c r="N17" s="21">
        <f t="shared" si="6"/>
        <v>0</v>
      </c>
    </row>
    <row r="18" spans="1:14" x14ac:dyDescent="0.2">
      <c r="A18" s="17">
        <v>10</v>
      </c>
      <c r="B18" s="8" t="s">
        <v>45</v>
      </c>
      <c r="C18" s="9" t="s">
        <v>81</v>
      </c>
      <c r="D18" s="18"/>
      <c r="E18" s="19" t="s">
        <v>31</v>
      </c>
      <c r="F18" s="10">
        <v>9</v>
      </c>
      <c r="G18" s="20"/>
      <c r="H18" s="21">
        <f t="shared" si="1"/>
        <v>0</v>
      </c>
      <c r="I18" s="20"/>
      <c r="J18" s="21">
        <f t="shared" si="2"/>
        <v>0</v>
      </c>
      <c r="K18" s="21">
        <f t="shared" si="3"/>
        <v>0</v>
      </c>
      <c r="L18" s="21">
        <f t="shared" si="4"/>
        <v>0</v>
      </c>
      <c r="M18" s="21">
        <f t="shared" si="5"/>
        <v>0</v>
      </c>
      <c r="N18" s="21">
        <f t="shared" si="6"/>
        <v>0</v>
      </c>
    </row>
    <row r="19" spans="1:14" x14ac:dyDescent="0.2">
      <c r="A19" s="17">
        <v>11</v>
      </c>
      <c r="B19" s="8" t="s">
        <v>46</v>
      </c>
      <c r="C19" s="9" t="s">
        <v>82</v>
      </c>
      <c r="D19" s="18"/>
      <c r="E19" s="19" t="s">
        <v>31</v>
      </c>
      <c r="F19" s="10">
        <v>6</v>
      </c>
      <c r="G19" s="20"/>
      <c r="H19" s="21">
        <f t="shared" si="1"/>
        <v>0</v>
      </c>
      <c r="I19" s="20"/>
      <c r="J19" s="21">
        <f t="shared" si="2"/>
        <v>0</v>
      </c>
      <c r="K19" s="21">
        <f t="shared" si="3"/>
        <v>0</v>
      </c>
      <c r="L19" s="21">
        <f t="shared" si="4"/>
        <v>0</v>
      </c>
      <c r="M19" s="21">
        <f t="shared" si="5"/>
        <v>0</v>
      </c>
      <c r="N19" s="21">
        <f t="shared" si="6"/>
        <v>0</v>
      </c>
    </row>
    <row r="20" spans="1:14" x14ac:dyDescent="0.2">
      <c r="A20" s="17">
        <v>12</v>
      </c>
      <c r="B20" s="8" t="s">
        <v>47</v>
      </c>
      <c r="C20" s="9" t="s">
        <v>83</v>
      </c>
      <c r="D20" s="18"/>
      <c r="E20" s="19" t="s">
        <v>31</v>
      </c>
      <c r="F20" s="10">
        <v>8</v>
      </c>
      <c r="G20" s="20"/>
      <c r="H20" s="21">
        <f t="shared" si="1"/>
        <v>0</v>
      </c>
      <c r="I20" s="20"/>
      <c r="J20" s="21">
        <f t="shared" si="2"/>
        <v>0</v>
      </c>
      <c r="K20" s="21">
        <f t="shared" si="3"/>
        <v>0</v>
      </c>
      <c r="L20" s="21">
        <f t="shared" si="4"/>
        <v>0</v>
      </c>
      <c r="M20" s="21">
        <f t="shared" si="5"/>
        <v>0</v>
      </c>
      <c r="N20" s="21">
        <f t="shared" si="6"/>
        <v>0</v>
      </c>
    </row>
    <row r="21" spans="1:14" x14ac:dyDescent="0.2">
      <c r="A21" s="17">
        <v>13</v>
      </c>
      <c r="B21" s="8" t="s">
        <v>48</v>
      </c>
      <c r="C21" s="9" t="s">
        <v>84</v>
      </c>
      <c r="D21" s="18"/>
      <c r="E21" s="19" t="s">
        <v>31</v>
      </c>
      <c r="F21" s="10">
        <v>24</v>
      </c>
      <c r="G21" s="20"/>
      <c r="H21" s="21">
        <f t="shared" si="1"/>
        <v>0</v>
      </c>
      <c r="I21" s="20"/>
      <c r="J21" s="21">
        <f t="shared" si="2"/>
        <v>0</v>
      </c>
      <c r="K21" s="21">
        <f t="shared" si="3"/>
        <v>0</v>
      </c>
      <c r="L21" s="21">
        <f t="shared" si="4"/>
        <v>0</v>
      </c>
      <c r="M21" s="21">
        <f t="shared" si="5"/>
        <v>0</v>
      </c>
      <c r="N21" s="21">
        <f t="shared" si="6"/>
        <v>0</v>
      </c>
    </row>
    <row r="22" spans="1:14" x14ac:dyDescent="0.2">
      <c r="A22" s="17">
        <v>14</v>
      </c>
      <c r="B22" s="8" t="s">
        <v>49</v>
      </c>
      <c r="C22" s="9" t="s">
        <v>85</v>
      </c>
      <c r="D22" s="18"/>
      <c r="E22" s="19" t="s">
        <v>31</v>
      </c>
      <c r="F22" s="10">
        <v>9</v>
      </c>
      <c r="G22" s="20"/>
      <c r="H22" s="21">
        <f t="shared" si="1"/>
        <v>0</v>
      </c>
      <c r="I22" s="20"/>
      <c r="J22" s="21">
        <f t="shared" si="2"/>
        <v>0</v>
      </c>
      <c r="K22" s="21">
        <f t="shared" si="3"/>
        <v>0</v>
      </c>
      <c r="L22" s="21">
        <f t="shared" si="4"/>
        <v>0</v>
      </c>
      <c r="M22" s="21">
        <f t="shared" si="5"/>
        <v>0</v>
      </c>
      <c r="N22" s="21">
        <f t="shared" si="6"/>
        <v>0</v>
      </c>
    </row>
    <row r="23" spans="1:14" x14ac:dyDescent="0.2">
      <c r="A23" s="17">
        <v>15</v>
      </c>
      <c r="B23" s="8" t="s">
        <v>50</v>
      </c>
      <c r="C23" s="9" t="s">
        <v>86</v>
      </c>
      <c r="D23" s="18"/>
      <c r="E23" s="19" t="s">
        <v>31</v>
      </c>
      <c r="F23" s="10">
        <v>6</v>
      </c>
      <c r="G23" s="20"/>
      <c r="H23" s="21">
        <f t="shared" si="1"/>
        <v>0</v>
      </c>
      <c r="I23" s="20"/>
      <c r="J23" s="21">
        <f t="shared" si="2"/>
        <v>0</v>
      </c>
      <c r="K23" s="21">
        <f t="shared" si="3"/>
        <v>0</v>
      </c>
      <c r="L23" s="21">
        <f t="shared" si="4"/>
        <v>0</v>
      </c>
      <c r="M23" s="21">
        <f t="shared" si="5"/>
        <v>0</v>
      </c>
      <c r="N23" s="21">
        <f t="shared" si="6"/>
        <v>0</v>
      </c>
    </row>
    <row r="24" spans="1:14" x14ac:dyDescent="0.2">
      <c r="A24" s="17">
        <v>16</v>
      </c>
      <c r="B24" s="8" t="s">
        <v>51</v>
      </c>
      <c r="C24" s="9" t="s">
        <v>87</v>
      </c>
      <c r="D24" s="18"/>
      <c r="E24" s="19" t="s">
        <v>31</v>
      </c>
      <c r="F24" s="10">
        <v>8</v>
      </c>
      <c r="G24" s="20"/>
      <c r="H24" s="21">
        <f t="shared" si="1"/>
        <v>0</v>
      </c>
      <c r="I24" s="20"/>
      <c r="J24" s="21">
        <f t="shared" si="2"/>
        <v>0</v>
      </c>
      <c r="K24" s="21">
        <f t="shared" si="3"/>
        <v>0</v>
      </c>
      <c r="L24" s="21">
        <f t="shared" si="4"/>
        <v>0</v>
      </c>
      <c r="M24" s="21">
        <f t="shared" si="5"/>
        <v>0</v>
      </c>
      <c r="N24" s="21">
        <f t="shared" si="6"/>
        <v>0</v>
      </c>
    </row>
    <row r="25" spans="1:14" x14ac:dyDescent="0.2">
      <c r="A25" s="17">
        <v>17</v>
      </c>
      <c r="B25" s="8" t="s">
        <v>52</v>
      </c>
      <c r="C25" s="9" t="s">
        <v>88</v>
      </c>
      <c r="D25" s="18"/>
      <c r="E25" s="19" t="s">
        <v>31</v>
      </c>
      <c r="F25" s="10">
        <v>42</v>
      </c>
      <c r="G25" s="20"/>
      <c r="H25" s="21">
        <f t="shared" si="1"/>
        <v>0</v>
      </c>
      <c r="I25" s="20"/>
      <c r="J25" s="21">
        <f t="shared" si="2"/>
        <v>0</v>
      </c>
      <c r="K25" s="21">
        <f t="shared" si="3"/>
        <v>0</v>
      </c>
      <c r="L25" s="21">
        <f t="shared" si="4"/>
        <v>0</v>
      </c>
      <c r="M25" s="21">
        <f t="shared" si="5"/>
        <v>0</v>
      </c>
      <c r="N25" s="21">
        <f t="shared" si="6"/>
        <v>0</v>
      </c>
    </row>
    <row r="26" spans="1:14" x14ac:dyDescent="0.2">
      <c r="A26" s="17">
        <v>18</v>
      </c>
      <c r="B26" s="8" t="s">
        <v>53</v>
      </c>
      <c r="C26" s="9" t="s">
        <v>89</v>
      </c>
      <c r="D26" s="18"/>
      <c r="E26" s="19" t="s">
        <v>31</v>
      </c>
      <c r="F26" s="10">
        <v>18</v>
      </c>
      <c r="G26" s="20"/>
      <c r="H26" s="21">
        <f t="shared" si="1"/>
        <v>0</v>
      </c>
      <c r="I26" s="20"/>
      <c r="J26" s="21">
        <f t="shared" si="2"/>
        <v>0</v>
      </c>
      <c r="K26" s="21">
        <f t="shared" si="3"/>
        <v>0</v>
      </c>
      <c r="L26" s="21">
        <f t="shared" si="4"/>
        <v>0</v>
      </c>
      <c r="M26" s="21">
        <f t="shared" si="5"/>
        <v>0</v>
      </c>
      <c r="N26" s="21">
        <f t="shared" si="6"/>
        <v>0</v>
      </c>
    </row>
    <row r="27" spans="1:14" x14ac:dyDescent="0.2">
      <c r="A27" s="17">
        <v>19</v>
      </c>
      <c r="B27" s="8" t="s">
        <v>54</v>
      </c>
      <c r="C27" s="9" t="s">
        <v>90</v>
      </c>
      <c r="D27" s="18"/>
      <c r="E27" s="19" t="s">
        <v>31</v>
      </c>
      <c r="F27" s="10">
        <v>12</v>
      </c>
      <c r="G27" s="20"/>
      <c r="H27" s="21">
        <f t="shared" si="1"/>
        <v>0</v>
      </c>
      <c r="I27" s="20"/>
      <c r="J27" s="21">
        <f t="shared" si="2"/>
        <v>0</v>
      </c>
      <c r="K27" s="21">
        <f t="shared" si="3"/>
        <v>0</v>
      </c>
      <c r="L27" s="21">
        <f t="shared" si="4"/>
        <v>0</v>
      </c>
      <c r="M27" s="21">
        <f t="shared" si="5"/>
        <v>0</v>
      </c>
      <c r="N27" s="21">
        <f t="shared" si="6"/>
        <v>0</v>
      </c>
    </row>
    <row r="28" spans="1:14" x14ac:dyDescent="0.2">
      <c r="A28" s="17">
        <v>20</v>
      </c>
      <c r="B28" s="8" t="s">
        <v>55</v>
      </c>
      <c r="C28" s="9" t="s">
        <v>91</v>
      </c>
      <c r="D28" s="18"/>
      <c r="E28" s="19" t="s">
        <v>31</v>
      </c>
      <c r="F28" s="10">
        <v>16</v>
      </c>
      <c r="G28" s="20"/>
      <c r="H28" s="21">
        <f t="shared" si="1"/>
        <v>0</v>
      </c>
      <c r="I28" s="20"/>
      <c r="J28" s="21">
        <f t="shared" si="2"/>
        <v>0</v>
      </c>
      <c r="K28" s="21">
        <f t="shared" si="3"/>
        <v>0</v>
      </c>
      <c r="L28" s="21">
        <f t="shared" si="4"/>
        <v>0</v>
      </c>
      <c r="M28" s="21">
        <f t="shared" si="5"/>
        <v>0</v>
      </c>
      <c r="N28" s="21">
        <f t="shared" si="6"/>
        <v>0</v>
      </c>
    </row>
    <row r="29" spans="1:14" x14ac:dyDescent="0.2">
      <c r="A29" s="17">
        <v>21</v>
      </c>
      <c r="B29" s="8" t="s">
        <v>56</v>
      </c>
      <c r="C29" s="9" t="s">
        <v>92</v>
      </c>
      <c r="D29" s="18"/>
      <c r="E29" s="19" t="s">
        <v>31</v>
      </c>
      <c r="F29" s="10">
        <v>12</v>
      </c>
      <c r="G29" s="20"/>
      <c r="H29" s="21">
        <f t="shared" si="1"/>
        <v>0</v>
      </c>
      <c r="I29" s="20"/>
      <c r="J29" s="21">
        <f t="shared" si="2"/>
        <v>0</v>
      </c>
      <c r="K29" s="21">
        <f t="shared" si="3"/>
        <v>0</v>
      </c>
      <c r="L29" s="21">
        <f t="shared" si="4"/>
        <v>0</v>
      </c>
      <c r="M29" s="21">
        <f t="shared" si="5"/>
        <v>0</v>
      </c>
      <c r="N29" s="21">
        <f t="shared" si="6"/>
        <v>0</v>
      </c>
    </row>
    <row r="30" spans="1:14" x14ac:dyDescent="0.2">
      <c r="A30" s="17">
        <v>22</v>
      </c>
      <c r="B30" s="8" t="s">
        <v>57</v>
      </c>
      <c r="C30" s="9" t="s">
        <v>93</v>
      </c>
      <c r="D30" s="18"/>
      <c r="E30" s="19" t="s">
        <v>31</v>
      </c>
      <c r="F30" s="10">
        <v>9</v>
      </c>
      <c r="G30" s="20"/>
      <c r="H30" s="21">
        <f t="shared" si="1"/>
        <v>0</v>
      </c>
      <c r="I30" s="20"/>
      <c r="J30" s="21">
        <f t="shared" si="2"/>
        <v>0</v>
      </c>
      <c r="K30" s="21">
        <f t="shared" si="3"/>
        <v>0</v>
      </c>
      <c r="L30" s="21">
        <f t="shared" si="4"/>
        <v>0</v>
      </c>
      <c r="M30" s="21">
        <f t="shared" si="5"/>
        <v>0</v>
      </c>
      <c r="N30" s="21">
        <f t="shared" si="6"/>
        <v>0</v>
      </c>
    </row>
    <row r="31" spans="1:14" x14ac:dyDescent="0.2">
      <c r="A31" s="17">
        <v>23</v>
      </c>
      <c r="B31" s="8" t="s">
        <v>58</v>
      </c>
      <c r="C31" s="9" t="s">
        <v>94</v>
      </c>
      <c r="D31" s="18"/>
      <c r="E31" s="19" t="s">
        <v>31</v>
      </c>
      <c r="F31" s="10">
        <v>6</v>
      </c>
      <c r="G31" s="20"/>
      <c r="H31" s="21">
        <f t="shared" si="1"/>
        <v>0</v>
      </c>
      <c r="I31" s="20"/>
      <c r="J31" s="21">
        <f t="shared" si="2"/>
        <v>0</v>
      </c>
      <c r="K31" s="21">
        <f t="shared" si="3"/>
        <v>0</v>
      </c>
      <c r="L31" s="21">
        <f t="shared" si="4"/>
        <v>0</v>
      </c>
      <c r="M31" s="21">
        <f t="shared" si="5"/>
        <v>0</v>
      </c>
      <c r="N31" s="21">
        <f t="shared" si="6"/>
        <v>0</v>
      </c>
    </row>
    <row r="32" spans="1:14" x14ac:dyDescent="0.2">
      <c r="A32" s="17">
        <v>24</v>
      </c>
      <c r="B32" s="8" t="s">
        <v>59</v>
      </c>
      <c r="C32" s="9" t="s">
        <v>95</v>
      </c>
      <c r="D32" s="18"/>
      <c r="E32" s="19" t="s">
        <v>31</v>
      </c>
      <c r="F32" s="10">
        <v>8</v>
      </c>
      <c r="G32" s="20"/>
      <c r="H32" s="21">
        <f t="shared" si="1"/>
        <v>0</v>
      </c>
      <c r="I32" s="20"/>
      <c r="J32" s="21">
        <f t="shared" si="2"/>
        <v>0</v>
      </c>
      <c r="K32" s="21">
        <f t="shared" si="3"/>
        <v>0</v>
      </c>
      <c r="L32" s="21">
        <f t="shared" si="4"/>
        <v>0</v>
      </c>
      <c r="M32" s="21">
        <f t="shared" si="5"/>
        <v>0</v>
      </c>
      <c r="N32" s="21">
        <f t="shared" si="6"/>
        <v>0</v>
      </c>
    </row>
    <row r="33" spans="1:14" x14ac:dyDescent="0.2">
      <c r="A33" s="17">
        <v>25</v>
      </c>
      <c r="B33" s="8" t="s">
        <v>60</v>
      </c>
      <c r="C33" s="9" t="s">
        <v>96</v>
      </c>
      <c r="D33" s="18"/>
      <c r="E33" s="19" t="s">
        <v>29</v>
      </c>
      <c r="F33" s="10">
        <v>42</v>
      </c>
      <c r="G33" s="20"/>
      <c r="H33" s="21">
        <f t="shared" si="1"/>
        <v>0</v>
      </c>
      <c r="I33" s="20"/>
      <c r="J33" s="21">
        <f t="shared" si="2"/>
        <v>0</v>
      </c>
      <c r="K33" s="21">
        <f t="shared" si="3"/>
        <v>0</v>
      </c>
      <c r="L33" s="21">
        <f t="shared" si="4"/>
        <v>0</v>
      </c>
      <c r="M33" s="21">
        <f t="shared" si="5"/>
        <v>0</v>
      </c>
      <c r="N33" s="21">
        <f t="shared" si="6"/>
        <v>0</v>
      </c>
    </row>
    <row r="34" spans="1:14" x14ac:dyDescent="0.2">
      <c r="A34" s="17">
        <v>26</v>
      </c>
      <c r="B34" s="8" t="s">
        <v>61</v>
      </c>
      <c r="C34" s="9" t="s">
        <v>97</v>
      </c>
      <c r="D34" s="18"/>
      <c r="E34" s="19" t="s">
        <v>29</v>
      </c>
      <c r="F34" s="10">
        <v>18</v>
      </c>
      <c r="G34" s="20"/>
      <c r="H34" s="21">
        <f t="shared" si="1"/>
        <v>0</v>
      </c>
      <c r="I34" s="20"/>
      <c r="J34" s="21">
        <f t="shared" si="2"/>
        <v>0</v>
      </c>
      <c r="K34" s="21">
        <f t="shared" si="3"/>
        <v>0</v>
      </c>
      <c r="L34" s="21">
        <f t="shared" si="4"/>
        <v>0</v>
      </c>
      <c r="M34" s="21">
        <f t="shared" si="5"/>
        <v>0</v>
      </c>
      <c r="N34" s="21">
        <f t="shared" si="6"/>
        <v>0</v>
      </c>
    </row>
    <row r="35" spans="1:14" x14ac:dyDescent="0.2">
      <c r="A35" s="17">
        <v>27</v>
      </c>
      <c r="B35" s="8" t="s">
        <v>62</v>
      </c>
      <c r="C35" s="9" t="s">
        <v>98</v>
      </c>
      <c r="D35" s="18"/>
      <c r="E35" s="19" t="s">
        <v>29</v>
      </c>
      <c r="F35" s="10">
        <v>12</v>
      </c>
      <c r="G35" s="20"/>
      <c r="H35" s="21">
        <f t="shared" si="1"/>
        <v>0</v>
      </c>
      <c r="I35" s="20"/>
      <c r="J35" s="21">
        <f t="shared" si="2"/>
        <v>0</v>
      </c>
      <c r="K35" s="21">
        <f t="shared" si="3"/>
        <v>0</v>
      </c>
      <c r="L35" s="21">
        <f t="shared" si="4"/>
        <v>0</v>
      </c>
      <c r="M35" s="21">
        <f t="shared" si="5"/>
        <v>0</v>
      </c>
      <c r="N35" s="21">
        <f t="shared" si="6"/>
        <v>0</v>
      </c>
    </row>
    <row r="36" spans="1:14" x14ac:dyDescent="0.2">
      <c r="A36" s="17">
        <v>28</v>
      </c>
      <c r="B36" s="8" t="s">
        <v>63</v>
      </c>
      <c r="C36" s="9" t="s">
        <v>99</v>
      </c>
      <c r="D36" s="18"/>
      <c r="E36" s="19" t="s">
        <v>29</v>
      </c>
      <c r="F36" s="10">
        <v>16</v>
      </c>
      <c r="G36" s="20"/>
      <c r="H36" s="21">
        <f t="shared" si="1"/>
        <v>0</v>
      </c>
      <c r="I36" s="20"/>
      <c r="J36" s="21">
        <f t="shared" si="2"/>
        <v>0</v>
      </c>
      <c r="K36" s="21">
        <f t="shared" si="3"/>
        <v>0</v>
      </c>
      <c r="L36" s="21">
        <f t="shared" si="4"/>
        <v>0</v>
      </c>
      <c r="M36" s="21">
        <f t="shared" si="5"/>
        <v>0</v>
      </c>
      <c r="N36" s="21">
        <f t="shared" si="6"/>
        <v>0</v>
      </c>
    </row>
    <row r="37" spans="1:14" x14ac:dyDescent="0.2">
      <c r="A37" s="17">
        <v>29</v>
      </c>
      <c r="B37" s="8" t="s">
        <v>64</v>
      </c>
      <c r="C37" s="9" t="s">
        <v>100</v>
      </c>
      <c r="D37" s="18"/>
      <c r="E37" s="19" t="s">
        <v>31</v>
      </c>
      <c r="F37" s="10">
        <v>150</v>
      </c>
      <c r="G37" s="20"/>
      <c r="H37" s="21">
        <f t="shared" si="1"/>
        <v>0</v>
      </c>
      <c r="I37" s="20"/>
      <c r="J37" s="21">
        <f t="shared" si="2"/>
        <v>0</v>
      </c>
      <c r="K37" s="21">
        <f t="shared" si="3"/>
        <v>0</v>
      </c>
      <c r="L37" s="21">
        <f t="shared" si="4"/>
        <v>0</v>
      </c>
      <c r="M37" s="21">
        <f t="shared" si="5"/>
        <v>0</v>
      </c>
      <c r="N37" s="21">
        <f t="shared" si="6"/>
        <v>0</v>
      </c>
    </row>
    <row r="38" spans="1:14" x14ac:dyDescent="0.2">
      <c r="A38" s="17">
        <v>30</v>
      </c>
      <c r="B38" s="8" t="s">
        <v>65</v>
      </c>
      <c r="C38" s="9" t="s">
        <v>101</v>
      </c>
      <c r="D38" s="18"/>
      <c r="E38" s="19" t="s">
        <v>31</v>
      </c>
      <c r="F38" s="10">
        <v>150</v>
      </c>
      <c r="G38" s="20"/>
      <c r="H38" s="21">
        <f t="shared" si="1"/>
        <v>0</v>
      </c>
      <c r="I38" s="20"/>
      <c r="J38" s="21">
        <f t="shared" si="2"/>
        <v>0</v>
      </c>
      <c r="K38" s="21">
        <f t="shared" si="3"/>
        <v>0</v>
      </c>
      <c r="L38" s="21">
        <f t="shared" si="4"/>
        <v>0</v>
      </c>
      <c r="M38" s="21">
        <f t="shared" si="5"/>
        <v>0</v>
      </c>
      <c r="N38" s="21">
        <f t="shared" si="6"/>
        <v>0</v>
      </c>
    </row>
    <row r="39" spans="1:14" x14ac:dyDescent="0.2">
      <c r="A39" s="17">
        <v>31</v>
      </c>
      <c r="B39" s="8" t="s">
        <v>66</v>
      </c>
      <c r="C39" s="9" t="s">
        <v>102</v>
      </c>
      <c r="D39" s="18"/>
      <c r="E39" s="19" t="s">
        <v>31</v>
      </c>
      <c r="F39" s="10">
        <v>14</v>
      </c>
      <c r="G39" s="20"/>
      <c r="H39" s="21">
        <f t="shared" si="1"/>
        <v>0</v>
      </c>
      <c r="I39" s="20"/>
      <c r="J39" s="21">
        <f t="shared" si="2"/>
        <v>0</v>
      </c>
      <c r="K39" s="21">
        <f t="shared" si="3"/>
        <v>0</v>
      </c>
      <c r="L39" s="21">
        <f t="shared" si="4"/>
        <v>0</v>
      </c>
      <c r="M39" s="21">
        <f t="shared" si="5"/>
        <v>0</v>
      </c>
      <c r="N39" s="21">
        <f t="shared" si="6"/>
        <v>0</v>
      </c>
    </row>
    <row r="40" spans="1:14" x14ac:dyDescent="0.2">
      <c r="A40" s="17">
        <v>32</v>
      </c>
      <c r="B40" s="8" t="s">
        <v>67</v>
      </c>
      <c r="C40" s="9" t="s">
        <v>103</v>
      </c>
      <c r="D40" s="18"/>
      <c r="E40" s="19" t="s">
        <v>31</v>
      </c>
      <c r="F40" s="10">
        <v>6</v>
      </c>
      <c r="G40" s="20"/>
      <c r="H40" s="21">
        <f t="shared" si="1"/>
        <v>0</v>
      </c>
      <c r="I40" s="20"/>
      <c r="J40" s="21">
        <f t="shared" si="2"/>
        <v>0</v>
      </c>
      <c r="K40" s="21">
        <f t="shared" si="3"/>
        <v>0</v>
      </c>
      <c r="L40" s="21">
        <f t="shared" si="4"/>
        <v>0</v>
      </c>
      <c r="M40" s="21">
        <f t="shared" si="5"/>
        <v>0</v>
      </c>
      <c r="N40" s="21">
        <f t="shared" si="6"/>
        <v>0</v>
      </c>
    </row>
    <row r="41" spans="1:14" x14ac:dyDescent="0.2">
      <c r="A41" s="17">
        <v>33</v>
      </c>
      <c r="B41" s="8" t="s">
        <v>68</v>
      </c>
      <c r="C41" s="9" t="s">
        <v>104</v>
      </c>
      <c r="D41" s="18"/>
      <c r="E41" s="19" t="s">
        <v>31</v>
      </c>
      <c r="F41" s="10">
        <v>6</v>
      </c>
      <c r="G41" s="20"/>
      <c r="H41" s="21">
        <f t="shared" si="1"/>
        <v>0</v>
      </c>
      <c r="I41" s="20"/>
      <c r="J41" s="21">
        <f t="shared" si="2"/>
        <v>0</v>
      </c>
      <c r="K41" s="21">
        <f t="shared" si="3"/>
        <v>0</v>
      </c>
      <c r="L41" s="21">
        <f t="shared" si="4"/>
        <v>0</v>
      </c>
      <c r="M41" s="21">
        <f t="shared" si="5"/>
        <v>0</v>
      </c>
      <c r="N41" s="21">
        <f t="shared" si="6"/>
        <v>0</v>
      </c>
    </row>
    <row r="42" spans="1:14" x14ac:dyDescent="0.2">
      <c r="A42" s="17">
        <v>34</v>
      </c>
      <c r="B42" s="8" t="s">
        <v>69</v>
      </c>
      <c r="C42" s="9" t="s">
        <v>105</v>
      </c>
      <c r="D42" s="18"/>
      <c r="E42" s="19" t="s">
        <v>31</v>
      </c>
      <c r="F42" s="10">
        <v>8</v>
      </c>
      <c r="G42" s="20"/>
      <c r="H42" s="21">
        <f t="shared" si="1"/>
        <v>0</v>
      </c>
      <c r="I42" s="20"/>
      <c r="J42" s="21">
        <f t="shared" si="2"/>
        <v>0</v>
      </c>
      <c r="K42" s="21">
        <f t="shared" si="3"/>
        <v>0</v>
      </c>
      <c r="L42" s="21">
        <f t="shared" si="4"/>
        <v>0</v>
      </c>
      <c r="M42" s="21">
        <f t="shared" si="5"/>
        <v>0</v>
      </c>
      <c r="N42" s="21">
        <f t="shared" si="6"/>
        <v>0</v>
      </c>
    </row>
    <row r="43" spans="1:14" x14ac:dyDescent="0.2">
      <c r="A43" s="17">
        <v>35</v>
      </c>
      <c r="B43" s="8" t="s">
        <v>70</v>
      </c>
      <c r="C43" s="9" t="s">
        <v>106</v>
      </c>
      <c r="D43" s="18"/>
      <c r="E43" s="19" t="s">
        <v>110</v>
      </c>
      <c r="F43" s="10">
        <v>9000</v>
      </c>
      <c r="G43" s="20"/>
      <c r="H43" s="21">
        <f t="shared" si="1"/>
        <v>0</v>
      </c>
      <c r="I43" s="20"/>
      <c r="J43" s="21">
        <f t="shared" si="2"/>
        <v>0</v>
      </c>
      <c r="K43" s="21">
        <f t="shared" si="3"/>
        <v>0</v>
      </c>
      <c r="L43" s="21">
        <f t="shared" si="4"/>
        <v>0</v>
      </c>
      <c r="M43" s="21">
        <f t="shared" si="5"/>
        <v>0</v>
      </c>
      <c r="N43" s="21">
        <f t="shared" si="6"/>
        <v>0</v>
      </c>
    </row>
    <row r="44" spans="1:14" x14ac:dyDescent="0.2">
      <c r="A44" s="17">
        <v>36</v>
      </c>
      <c r="B44" s="8" t="s">
        <v>71</v>
      </c>
      <c r="C44" s="9" t="s">
        <v>107</v>
      </c>
      <c r="D44" s="18"/>
      <c r="E44" s="19" t="s">
        <v>29</v>
      </c>
      <c r="F44" s="10">
        <v>45</v>
      </c>
      <c r="G44" s="20"/>
      <c r="H44" s="21">
        <f t="shared" si="1"/>
        <v>0</v>
      </c>
      <c r="I44" s="20"/>
      <c r="J44" s="21">
        <f t="shared" si="2"/>
        <v>0</v>
      </c>
      <c r="K44" s="21">
        <f t="shared" si="3"/>
        <v>0</v>
      </c>
      <c r="L44" s="21">
        <f t="shared" si="4"/>
        <v>0</v>
      </c>
      <c r="M44" s="21">
        <f t="shared" si="5"/>
        <v>0</v>
      </c>
      <c r="N44" s="21">
        <f t="shared" si="6"/>
        <v>0</v>
      </c>
    </row>
    <row r="45" spans="1:14" x14ac:dyDescent="0.2">
      <c r="A45" s="22" t="s">
        <v>14</v>
      </c>
      <c r="B45" s="29" t="s">
        <v>35</v>
      </c>
      <c r="C45" s="29"/>
      <c r="D45" s="29"/>
      <c r="E45" s="29"/>
      <c r="F45" s="29"/>
      <c r="G45" s="29"/>
      <c r="H45" s="29"/>
      <c r="I45" s="29"/>
      <c r="J45" s="29"/>
      <c r="K45" s="29"/>
      <c r="L45" s="29"/>
      <c r="M45" s="29"/>
      <c r="N45" s="23">
        <f>SUM(N9:N12)</f>
        <v>0</v>
      </c>
    </row>
    <row r="46" spans="1:14" x14ac:dyDescent="0.2">
      <c r="A46" s="24" t="s">
        <v>15</v>
      </c>
      <c r="B46" s="27" t="s">
        <v>27</v>
      </c>
      <c r="C46" s="27"/>
      <c r="D46" s="27"/>
      <c r="E46" s="27"/>
      <c r="F46" s="27"/>
      <c r="G46" s="27"/>
      <c r="H46" s="27"/>
      <c r="I46" s="27"/>
      <c r="J46" s="27"/>
      <c r="K46" s="27"/>
      <c r="L46" s="27"/>
      <c r="M46" s="27"/>
      <c r="N46" s="23">
        <f>SUM(K9:M12)</f>
        <v>0</v>
      </c>
    </row>
    <row r="47" spans="1:14" x14ac:dyDescent="0.2">
      <c r="A47" s="25" t="s">
        <v>16</v>
      </c>
      <c r="B47" s="28" t="s">
        <v>17</v>
      </c>
      <c r="C47" s="28"/>
      <c r="D47" s="28"/>
      <c r="E47" s="28"/>
      <c r="F47" s="28"/>
      <c r="G47" s="28"/>
      <c r="H47" s="28"/>
      <c r="I47" s="28"/>
      <c r="J47" s="28"/>
      <c r="K47" s="28"/>
      <c r="L47" s="28"/>
      <c r="M47" s="28"/>
      <c r="N47" s="26">
        <f>+N45-N46</f>
        <v>0</v>
      </c>
    </row>
    <row r="49" spans="1:14" s="7" customFormat="1" ht="15" x14ac:dyDescent="0.25">
      <c r="A49" s="35" t="s">
        <v>32</v>
      </c>
      <c r="B49" s="36"/>
      <c r="C49" s="36"/>
      <c r="D49" s="36"/>
      <c r="E49" s="36"/>
      <c r="F49" s="36"/>
      <c r="G49" s="36"/>
      <c r="H49" s="36"/>
      <c r="I49" s="36"/>
      <c r="J49" s="36"/>
      <c r="K49" s="36"/>
      <c r="L49" s="36"/>
      <c r="M49" s="36"/>
      <c r="N49" s="37"/>
    </row>
    <row r="50" spans="1:14" ht="99.75" customHeight="1" x14ac:dyDescent="0.2">
      <c r="B50" s="34" t="s">
        <v>111</v>
      </c>
      <c r="C50" s="34"/>
      <c r="D50" s="34"/>
      <c r="E50" s="34"/>
      <c r="F50" s="34"/>
      <c r="G50" s="34"/>
      <c r="H50" s="34"/>
      <c r="I50" s="34"/>
      <c r="J50" s="34"/>
      <c r="K50" s="34"/>
      <c r="L50" s="34"/>
      <c r="M50" s="34"/>
      <c r="N50" s="34"/>
    </row>
  </sheetData>
  <mergeCells count="10">
    <mergeCell ref="B50:N50"/>
    <mergeCell ref="A49:N49"/>
    <mergeCell ref="B46:M46"/>
    <mergeCell ref="B47:M47"/>
    <mergeCell ref="B45:M45"/>
    <mergeCell ref="A1:N1"/>
    <mergeCell ref="A2:N2"/>
    <mergeCell ref="A3:N3"/>
    <mergeCell ref="A4:N4"/>
    <mergeCell ref="G5:N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FORMAT-UN-PRICED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upender</dc:creator>
  <cp:lastModifiedBy>upendra</cp:lastModifiedBy>
  <dcterms:created xsi:type="dcterms:W3CDTF">2018-02-19T04:57:17Z</dcterms:created>
  <dcterms:modified xsi:type="dcterms:W3CDTF">2018-06-19T07:21:32Z</dcterms:modified>
</cp:coreProperties>
</file>